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G18" i="1"/>
  <c r="F18" i="1"/>
  <c r="I15" i="1" l="1"/>
  <c r="J15" i="1"/>
  <c r="K15" i="1"/>
  <c r="L15" i="1"/>
  <c r="M15" i="1"/>
  <c r="N15" i="1"/>
  <c r="O15" i="1"/>
  <c r="P15" i="1"/>
  <c r="Q15" i="1"/>
  <c r="R15" i="1"/>
  <c r="S15" i="1"/>
  <c r="T15" i="1"/>
  <c r="I16" i="1"/>
  <c r="J16" i="1"/>
  <c r="K16" i="1"/>
  <c r="L16" i="1"/>
  <c r="M16" i="1"/>
  <c r="N16" i="1"/>
  <c r="O16" i="1"/>
  <c r="P16" i="1"/>
  <c r="Q16" i="1"/>
  <c r="R16" i="1"/>
  <c r="S16" i="1"/>
  <c r="T16" i="1"/>
  <c r="I17" i="1"/>
  <c r="J17" i="1"/>
  <c r="K17" i="1"/>
  <c r="L17" i="1"/>
  <c r="M17" i="1"/>
  <c r="N17" i="1"/>
  <c r="O17" i="1"/>
  <c r="P17" i="1"/>
  <c r="Q17" i="1"/>
  <c r="R17" i="1"/>
  <c r="S17" i="1"/>
  <c r="T17" i="1"/>
  <c r="T14" i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8" i="1" l="1"/>
  <c r="S18" i="1"/>
  <c r="R18" i="1"/>
  <c r="Q18" i="1"/>
  <c r="P18" i="1"/>
  <c r="O18" i="1"/>
  <c r="N18" i="1"/>
  <c r="M18" i="1"/>
  <c r="L18" i="1"/>
  <c r="K18" i="1"/>
  <c r="J18" i="1"/>
  <c r="I18" i="1"/>
  <c r="E17" i="1" l="1"/>
  <c r="D17" i="1"/>
  <c r="C17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<sst xmlns="http://schemas.openxmlformats.org/spreadsheetml/2006/main" count="69" uniqueCount="52">
  <si>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</si>
  <si>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</si>
  <si>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</si>
  <si>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</si>
  <si>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</si>
  <si>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</si>
  <si>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</si>
  <si>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</si>
  <si>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</si>
  <si>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</si>
  <si>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</si>
  <si>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</si>
  <si>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</si>
  <si>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</si>
  <si>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</si>
  <si>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</si>
  <si>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</si>
  <si>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</si>
  <si>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</si>
  <si>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</si>
  <si>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</si>
  <si>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</si>
  <si>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</si>
  <si>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</si>
  <si>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</si>
  <si>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</si>
  <si>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</si>
  <si>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</si>
  <si>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114
«Организации питания детей в дошкольных учреждениях»,  А.С. Алексеева, Л.В. Дружинина, К.С. Ладодо Видання 1990 р.
</t>
  </si>
  <si>
    <t>ЧАЙ (ТРАВ'ЯНИЙ)</t>
  </si>
  <si>
    <t>Чай - заварка</t>
  </si>
  <si>
    <t>Чай</t>
  </si>
  <si>
    <t>Вода на заварку</t>
  </si>
  <si>
    <t xml:space="preserve">Вода </t>
  </si>
  <si>
    <t>Прозора безбарвна рідина, без присмаків і запаху,  не містить видимих домішок.</t>
  </si>
  <si>
    <t>Прозора безбарвна рідина, без присмаків і запаху,  не містить видимих Прозора безбарвна рідина, без присмаків і запаху,  не містить видимих домішок.домішок.</t>
  </si>
  <si>
    <r>
      <rPr>
        <b/>
        <sz val="11"/>
        <color theme="1"/>
        <rFont val="Times New Roman"/>
        <family val="1"/>
        <charset val="204"/>
      </rPr>
      <t>Чай – заварка:</t>
    </r>
    <r>
      <rPr>
        <sz val="11"/>
        <color theme="1"/>
        <rFont val="Times New Roman"/>
        <family val="1"/>
        <charset val="204"/>
      </rPr>
      <t xml:space="preserve"> Листя чаю трав’яного заварюють в порцелянових або металевих емальованих чайниках, використовуючи для заварки свіжо-приготований окріп. Перед заваркою чайник обполіскують окропом, після чого кладуть в нього листя чаю трав’яного по нормі на певну кількість порцій і заливають окропом на 1/3 об'єму чайника. Для збереження тепла чайник накривають серветкою або рушником і залишають на 5-10 хв для настоювання. Після цього чайник доливають окропом. Загальна кількість окропу для заварки чаю визначається з розрахунку 50 мл на склянку. 
Забороняється кип'ятіння завареного чаю або тривале зберігання на плиті.
</t>
    </r>
    <r>
      <rPr>
        <b/>
        <sz val="11"/>
        <color theme="1"/>
        <rFont val="Times New Roman"/>
        <family val="1"/>
        <charset val="204"/>
      </rPr>
      <t>Чай:</t>
    </r>
    <r>
      <rPr>
        <sz val="11"/>
        <color theme="1"/>
        <rFont val="Times New Roman"/>
        <family val="1"/>
        <charset val="204"/>
      </rPr>
      <t xml:space="preserve"> В ємність для приготування чаю наливають чай – заварку і доливають кип’ятком.
</t>
    </r>
  </si>
  <si>
    <t>Подають у чашках при температурі 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</si>
  <si>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чашку; без плівки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</si>
  <si>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трав.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</si>
  <si>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 з присмаком і ароматом трав.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</si>
  <si>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</si>
  <si>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140 г ± 3 %</t>
  </si>
  <si>
    <t>170 г ± 3 %</t>
  </si>
  <si>
    <t>ВИХІД</t>
  </si>
  <si>
    <t xml:space="preserve">                                                                                                                              (підпис)                                     (ім’я, прізвище)</t>
  </si>
  <si>
    <t>Листя чаю трав’яного сухі, без сторонніх домішок з добре вираженим ароматом і смаком.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</si>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</sst>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0" zoomScale="70" zoomScaleNormal="100" zoomScalePageLayoutView="70" workbookViewId="0">
      <selection activeCell="H19" sqref="H19"/>
    </sheetView>
  </sheetViews>
  <sheetFormatPr defaultRowHeight="15" x14ac:dyDescent="0.25"/>
  <cols>
    <col min="1" max="1" width="3.5703125" customWidth="1"/>
    <col min="2" max="2" width="10.5703125" customWidth="1"/>
    <col min="3" max="3" width="6" customWidth="1"/>
    <col min="4" max="4" width="5.28515625" customWidth="1"/>
    <col min="5" max="5" width="5.140625" customWidth="1"/>
    <col min="6" max="6" width="5.7109375" customWidth="1"/>
    <col min="7" max="7" width="5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140625" customWidth="1"/>
    <col min="22" max="22" width="10.85546875" customWidth="1"/>
  </cols>
  <sheetData>
    <row r="1" spans="1:29" x14ac:dyDescent="0.25">
      <c r="A1" s="2"/>
      <c r="B1" s="66" t="s">
        <v>28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4"/>
      <c r="Q1" s="65" t="s">
        <v>17</v>
      </c>
      <c r="R1" s="65"/>
      <c r="S1" s="65"/>
      <c r="T1" s="65"/>
      <c r="U1" s="65"/>
    </row>
    <row r="2" spans="1:29" x14ac:dyDescent="0.25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4"/>
      <c r="Q2" s="65" t="s">
        <v>18</v>
      </c>
      <c r="R2" s="65"/>
      <c r="S2" s="65"/>
      <c r="T2" s="65"/>
      <c r="U2" s="65"/>
    </row>
    <row r="3" spans="1:29" x14ac:dyDescent="0.25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4"/>
      <c r="Q3" s="65" t="s">
        <v>19</v>
      </c>
      <c r="R3" s="65"/>
      <c r="S3" s="65"/>
      <c r="T3" s="65"/>
      <c r="U3" s="65"/>
    </row>
    <row r="4" spans="1:29" x14ac:dyDescent="0.25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4"/>
      <c r="Q4" s="65" t="s">
        <v>20</v>
      </c>
      <c r="R4" s="65"/>
      <c r="S4" s="65"/>
      <c r="T4" s="65"/>
      <c r="U4" s="65"/>
    </row>
    <row r="5" spans="1:29" x14ac:dyDescent="0.25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9" s="36" customFormat="1" x14ac:dyDescent="0.25">
      <c r="A7" s="64" t="s">
        <v>29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4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9" t="s">
        <v>13</v>
      </c>
      <c r="S9" s="59"/>
      <c r="T9" s="59"/>
      <c r="U9" s="59" t="s">
        <v>3</v>
      </c>
      <c r="V9" s="46" t="s">
        <v>25</v>
      </c>
      <c r="W9" s="45" t="s">
        <v>26</v>
      </c>
      <c r="X9" s="45" t="s">
        <v>47</v>
      </c>
    </row>
    <row r="10" spans="1:29" ht="15.75" customHeight="1" x14ac:dyDescent="0.25">
      <c r="A10" s="5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9"/>
      <c r="S10" s="59"/>
      <c r="T10" s="59"/>
      <c r="U10" s="59"/>
      <c r="V10" s="47"/>
      <c r="W10" s="45"/>
      <c r="X10" s="45"/>
    </row>
    <row r="11" spans="1:29" ht="25.5" customHeight="1" x14ac:dyDescent="0.25">
      <c r="A11" s="55"/>
      <c r="B11" s="45"/>
      <c r="C11" s="57" t="s">
        <v>8</v>
      </c>
      <c r="D11" s="57"/>
      <c r="E11" s="57"/>
      <c r="F11" s="57" t="s">
        <v>9</v>
      </c>
      <c r="G11" s="57"/>
      <c r="H11" s="57"/>
      <c r="I11" s="57" t="s">
        <v>10</v>
      </c>
      <c r="J11" s="57"/>
      <c r="K11" s="57"/>
      <c r="L11" s="57" t="s">
        <v>11</v>
      </c>
      <c r="M11" s="57"/>
      <c r="N11" s="57"/>
      <c r="O11" s="57" t="s">
        <v>12</v>
      </c>
      <c r="P11" s="57"/>
      <c r="Q11" s="57"/>
      <c r="R11" s="59"/>
      <c r="S11" s="59"/>
      <c r="T11" s="59"/>
      <c r="U11" s="59"/>
      <c r="V11" s="47"/>
      <c r="W11" s="45"/>
      <c r="X11" s="45"/>
    </row>
    <row r="12" spans="1:29" x14ac:dyDescent="0.25">
      <c r="A12" s="55"/>
      <c r="B12" s="4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48"/>
      <c r="W12" s="45"/>
      <c r="X12" s="45"/>
    </row>
    <row r="13" spans="1:29" ht="30.75" customHeight="1" x14ac:dyDescent="0.25">
      <c r="A13" s="56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41" t="s">
        <v>15</v>
      </c>
      <c r="Z13" s="34" t="s">
        <v>48</v>
      </c>
      <c r="AA13" s="34" t="s">
        <v>49</v>
      </c>
      <c r="AB13" s="34" t="s">
        <v>50</v>
      </c>
      <c r="AC13" s="34" t="s">
        <v>51</v>
      </c>
    </row>
    <row r="14" spans="1:29" ht="33.75" customHeight="1" x14ac:dyDescent="0.25">
      <c r="A14" s="30"/>
      <c r="B14" s="15" t="s">
        <v>30</v>
      </c>
      <c r="C14" s="16">
        <f t="shared" ref="C14" si="0">(100*F14)/(100-V14)</f>
        <v>35</v>
      </c>
      <c r="D14" s="17">
        <f t="shared" ref="D14" si="1">(100*G14)/(100-V14)</f>
        <v>35</v>
      </c>
      <c r="E14" s="17">
        <f t="shared" ref="E14" si="2">(100*H14)/(100-V14)</f>
        <v>42.5</v>
      </c>
      <c r="F14" s="17">
        <v>35</v>
      </c>
      <c r="G14" s="17">
        <v>35</v>
      </c>
      <c r="H14" s="17">
        <v>42.5</v>
      </c>
      <c r="I14" s="43">
        <f>Z14/100*F14</f>
        <v>0</v>
      </c>
      <c r="J14" s="43">
        <f>Z14/100*G14</f>
        <v>0</v>
      </c>
      <c r="K14" s="43">
        <f>Z14/100*H14</f>
        <v>0</v>
      </c>
      <c r="L14" s="43">
        <f>AA14/100*F14</f>
        <v>0</v>
      </c>
      <c r="M14" s="43">
        <f>AA14/100*G14</f>
        <v>0</v>
      </c>
      <c r="N14" s="43">
        <f>AA14/100*H14</f>
        <v>0</v>
      </c>
      <c r="O14" s="43">
        <f>AB14/100*F14</f>
        <v>0</v>
      </c>
      <c r="P14" s="43">
        <f>AB14/100*G14</f>
        <v>0</v>
      </c>
      <c r="Q14" s="43">
        <f>AB14/100*H14</f>
        <v>0</v>
      </c>
      <c r="R14" s="44">
        <f>AC14/100*F14</f>
        <v>0</v>
      </c>
      <c r="S14" s="44">
        <f>AC14/100*G14</f>
        <v>0</v>
      </c>
      <c r="T14" s="44">
        <f>AC14/100*H14</f>
        <v>0</v>
      </c>
      <c r="U14" s="38"/>
      <c r="V14" s="18">
        <v>0</v>
      </c>
      <c r="W14" s="26">
        <v>0</v>
      </c>
      <c r="X14" s="42"/>
      <c r="Z14" s="43">
        <v>0</v>
      </c>
      <c r="AA14" s="43">
        <v>0</v>
      </c>
      <c r="AB14" s="43">
        <v>0</v>
      </c>
      <c r="AC14" s="44">
        <v>0</v>
      </c>
    </row>
    <row r="15" spans="1:29" ht="43.5" customHeight="1" x14ac:dyDescent="0.25">
      <c r="A15" s="30"/>
      <c r="B15" s="20" t="s">
        <v>31</v>
      </c>
      <c r="C15" s="37">
        <f t="shared" ref="C15" si="3">(100*F15)/(100-V15)</f>
        <v>0.2</v>
      </c>
      <c r="D15" s="19">
        <f t="shared" ref="D15" si="4">(100*G15)/(100-V15)</f>
        <v>0.2</v>
      </c>
      <c r="E15" s="19">
        <f t="shared" ref="E15" si="5">(100*H15)/(100-V15)</f>
        <v>0.25</v>
      </c>
      <c r="F15" s="24">
        <v>0.2</v>
      </c>
      <c r="G15" s="24">
        <v>0.2</v>
      </c>
      <c r="H15" s="24">
        <v>0.25</v>
      </c>
      <c r="I15" s="43">
        <f t="shared" ref="I15:I17" si="6">Z15/100*F15</f>
        <v>0</v>
      </c>
      <c r="J15" s="43">
        <f t="shared" ref="J15:J17" si="7">Z15/100*G15</f>
        <v>0</v>
      </c>
      <c r="K15" s="43">
        <f t="shared" ref="K15:K17" si="8">Z15/100*H15</f>
        <v>0</v>
      </c>
      <c r="L15" s="43">
        <f t="shared" ref="L15:L17" si="9">AA15/100*F15</f>
        <v>0</v>
      </c>
      <c r="M15" s="43">
        <f t="shared" ref="M15:M17" si="10">AA15/100*G15</f>
        <v>0</v>
      </c>
      <c r="N15" s="43">
        <f t="shared" ref="N15:N17" si="11">AA15/100*H15</f>
        <v>0</v>
      </c>
      <c r="O15" s="43">
        <f t="shared" ref="O15:O17" si="12">AB15/100*F15</f>
        <v>0</v>
      </c>
      <c r="P15" s="43">
        <f t="shared" ref="P15:P17" si="13">AB15/100*G15</f>
        <v>0</v>
      </c>
      <c r="Q15" s="43">
        <f t="shared" ref="Q15:Q17" si="14">AB15/100*H15</f>
        <v>0</v>
      </c>
      <c r="R15" s="44">
        <f t="shared" ref="R15:R17" si="15">AC15/100*F15</f>
        <v>0</v>
      </c>
      <c r="S15" s="44">
        <f t="shared" ref="S15:S17" si="16">AC15/100*G15</f>
        <v>0</v>
      </c>
      <c r="T15" s="44">
        <f t="shared" ref="T15:T17" si="17">AC15/100*H15</f>
        <v>0</v>
      </c>
      <c r="U15" s="40" t="s">
        <v>46</v>
      </c>
      <c r="V15" s="23">
        <v>0</v>
      </c>
      <c r="W15" s="26">
        <v>0</v>
      </c>
      <c r="X15" s="42"/>
      <c r="Z15" s="43">
        <v>0</v>
      </c>
      <c r="AA15" s="43">
        <v>0</v>
      </c>
      <c r="AB15" s="43">
        <v>0</v>
      </c>
      <c r="AC15" s="44">
        <v>0</v>
      </c>
    </row>
    <row r="16" spans="1:29" ht="70.5" customHeight="1" x14ac:dyDescent="0.25">
      <c r="A16" s="30"/>
      <c r="B16" s="15" t="s">
        <v>32</v>
      </c>
      <c r="C16" s="21">
        <f>(100*F16)/(100-W16)</f>
        <v>38.5</v>
      </c>
      <c r="D16" s="22">
        <f>(100*G16)/(100-W16)</f>
        <v>38.5</v>
      </c>
      <c r="E16" s="22">
        <f>(100*H16)/(100-W16)</f>
        <v>46.5</v>
      </c>
      <c r="F16" s="17">
        <v>38.5</v>
      </c>
      <c r="G16" s="17">
        <v>38.5</v>
      </c>
      <c r="H16" s="17">
        <v>46.5</v>
      </c>
      <c r="I16" s="43">
        <f t="shared" si="6"/>
        <v>0</v>
      </c>
      <c r="J16" s="43">
        <f t="shared" si="7"/>
        <v>0</v>
      </c>
      <c r="K16" s="43">
        <f t="shared" si="8"/>
        <v>0</v>
      </c>
      <c r="L16" s="43">
        <f t="shared" si="9"/>
        <v>0</v>
      </c>
      <c r="M16" s="43">
        <f t="shared" si="10"/>
        <v>0</v>
      </c>
      <c r="N16" s="43">
        <f t="shared" si="11"/>
        <v>0</v>
      </c>
      <c r="O16" s="43">
        <f t="shared" si="12"/>
        <v>0</v>
      </c>
      <c r="P16" s="43">
        <f t="shared" si="13"/>
        <v>0</v>
      </c>
      <c r="Q16" s="43">
        <f t="shared" si="14"/>
        <v>0</v>
      </c>
      <c r="R16" s="44">
        <f t="shared" si="15"/>
        <v>0</v>
      </c>
      <c r="S16" s="44">
        <f t="shared" si="16"/>
        <v>0</v>
      </c>
      <c r="T16" s="44">
        <f t="shared" si="17"/>
        <v>0</v>
      </c>
      <c r="U16" s="38" t="s">
        <v>35</v>
      </c>
      <c r="V16" s="26">
        <v>0</v>
      </c>
      <c r="W16" s="26">
        <v>0</v>
      </c>
      <c r="X16" s="42"/>
      <c r="Z16" s="43">
        <v>0</v>
      </c>
      <c r="AA16" s="43">
        <v>0</v>
      </c>
      <c r="AB16" s="43">
        <v>0</v>
      </c>
      <c r="AC16" s="44">
        <v>0</v>
      </c>
    </row>
    <row r="17" spans="1:29" ht="39.75" customHeight="1" x14ac:dyDescent="0.25">
      <c r="A17" s="28"/>
      <c r="B17" s="25" t="s">
        <v>33</v>
      </c>
      <c r="C17" s="16">
        <f t="shared" ref="C17" si="18">(100*F17)/(100-V17)</f>
        <v>105</v>
      </c>
      <c r="D17" s="17">
        <f t="shared" ref="D17" si="19">(100*G17)/(100-V17)</f>
        <v>105</v>
      </c>
      <c r="E17" s="17">
        <f t="shared" ref="E17" si="20">(100*H17)/(100-V17)</f>
        <v>127.5</v>
      </c>
      <c r="F17" s="17">
        <v>105</v>
      </c>
      <c r="G17" s="17">
        <v>105</v>
      </c>
      <c r="H17" s="17">
        <v>127.5</v>
      </c>
      <c r="I17" s="43">
        <f t="shared" si="6"/>
        <v>0</v>
      </c>
      <c r="J17" s="43">
        <f t="shared" si="7"/>
        <v>0</v>
      </c>
      <c r="K17" s="43">
        <f t="shared" si="8"/>
        <v>0</v>
      </c>
      <c r="L17" s="43">
        <f t="shared" si="9"/>
        <v>0</v>
      </c>
      <c r="M17" s="43">
        <f t="shared" si="10"/>
        <v>0</v>
      </c>
      <c r="N17" s="43">
        <f t="shared" si="11"/>
        <v>0</v>
      </c>
      <c r="O17" s="43">
        <f t="shared" si="12"/>
        <v>0</v>
      </c>
      <c r="P17" s="43">
        <f t="shared" si="13"/>
        <v>0</v>
      </c>
      <c r="Q17" s="43">
        <f t="shared" si="14"/>
        <v>0</v>
      </c>
      <c r="R17" s="44">
        <f t="shared" si="15"/>
        <v>0</v>
      </c>
      <c r="S17" s="44">
        <f t="shared" si="16"/>
        <v>0</v>
      </c>
      <c r="T17" s="44">
        <f t="shared" si="17"/>
        <v>0</v>
      </c>
      <c r="U17" s="39" t="s">
        <v>34</v>
      </c>
      <c r="V17" s="26">
        <v>0</v>
      </c>
      <c r="W17" s="26">
        <v>0</v>
      </c>
      <c r="X17" s="42"/>
      <c r="Z17" s="43">
        <v>0</v>
      </c>
      <c r="AA17" s="43">
        <v>0</v>
      </c>
      <c r="AB17" s="43">
        <v>0</v>
      </c>
      <c r="AC17" s="44">
        <v>0</v>
      </c>
    </row>
    <row r="18" spans="1:29" x14ac:dyDescent="0.25">
      <c r="A18" s="29"/>
      <c r="B18" s="49" t="s">
        <v>44</v>
      </c>
      <c r="C18" s="50"/>
      <c r="D18" s="50"/>
      <c r="E18" s="51"/>
      <c r="F18" s="27">
        <f>(F14+F17)*(100-W18)/100</f>
        <v>140</v>
      </c>
      <c r="G18" s="27">
        <f>(G14+G17)*(100-W18)/100</f>
        <v>140</v>
      </c>
      <c r="H18" s="27">
        <f>(H14+H17)*(100-W18)/100</f>
        <v>170</v>
      </c>
      <c r="I18" s="35">
        <f t="shared" ref="I18:T18" si="21">SUM(I14:I17)</f>
        <v>0</v>
      </c>
      <c r="J18" s="35">
        <f t="shared" si="21"/>
        <v>0</v>
      </c>
      <c r="K18" s="35">
        <f t="shared" si="21"/>
        <v>0</v>
      </c>
      <c r="L18" s="35">
        <f t="shared" si="21"/>
        <v>0</v>
      </c>
      <c r="M18" s="35">
        <f t="shared" si="21"/>
        <v>0</v>
      </c>
      <c r="N18" s="35">
        <f t="shared" si="21"/>
        <v>0</v>
      </c>
      <c r="O18" s="35">
        <f t="shared" si="21"/>
        <v>0</v>
      </c>
      <c r="P18" s="35">
        <f t="shared" si="21"/>
        <v>0</v>
      </c>
      <c r="Q18" s="35">
        <f t="shared" si="21"/>
        <v>0</v>
      </c>
      <c r="R18" s="27">
        <f t="shared" si="21"/>
        <v>0</v>
      </c>
      <c r="S18" s="27">
        <f t="shared" si="21"/>
        <v>0</v>
      </c>
      <c r="T18" s="27">
        <f t="shared" si="21"/>
        <v>0</v>
      </c>
      <c r="U18" s="3"/>
      <c r="V18" s="26"/>
      <c r="W18" s="34">
        <v>0</v>
      </c>
      <c r="X18" s="42"/>
      <c r="Z18" s="43"/>
      <c r="AA18" s="43"/>
      <c r="AB18" s="43"/>
      <c r="AC18" s="44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52" t="s">
        <v>21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1:29" ht="92.25" customHeight="1" x14ac:dyDescent="0.25">
      <c r="A22" s="7"/>
      <c r="B22" s="58" t="s">
        <v>36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</row>
    <row r="23" spans="1:29" ht="16.5" customHeight="1" x14ac:dyDescent="0.25">
      <c r="A23" s="7"/>
      <c r="B23" s="33" t="s">
        <v>37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29" ht="15" customHeight="1" x14ac:dyDescent="0.25">
      <c r="A24" s="7"/>
      <c r="B24" s="3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1"/>
      <c r="B25" s="52" t="s">
        <v>22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1:29" x14ac:dyDescent="0.25">
      <c r="A26" s="1"/>
      <c r="B26" s="5" t="s">
        <v>38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25">
      <c r="A27" s="1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2" t="s">
        <v>23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9" x14ac:dyDescent="0.25">
      <c r="A32" s="1"/>
      <c r="B32" s="5" t="s">
        <v>27</v>
      </c>
      <c r="C32" s="5"/>
      <c r="D32" s="5" t="s">
        <v>42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 t="s">
        <v>43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3" t="s">
        <v>24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</row>
    <row r="38" spans="1:21" x14ac:dyDescent="0.25">
      <c r="A38" s="1"/>
      <c r="B38" s="5" t="s">
        <v>45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ht="15" customHeight="1" x14ac:dyDescent="0.25">
      <c r="A41" s="1"/>
    </row>
    <row r="42" spans="1:21" x14ac:dyDescent="0.25">
      <c r="A42" s="1"/>
    </row>
    <row r="43" spans="1:21" ht="15" customHeight="1" x14ac:dyDescent="0.25">
      <c r="A43" s="1"/>
    </row>
    <row r="51" ht="30" customHeight="1" x14ac:dyDescent="0.25"/>
  </sheetData>
  <mergeCells count="28">
    <mergeCell ref="A6:U6"/>
    <mergeCell ref="A7:U7"/>
    <mergeCell ref="Q1:U1"/>
    <mergeCell ref="Q2:U2"/>
    <mergeCell ref="Q3:U3"/>
    <mergeCell ref="Q4:U4"/>
    <mergeCell ref="B1:H5"/>
    <mergeCell ref="B37:U37"/>
    <mergeCell ref="B9:B13"/>
    <mergeCell ref="B25:U25"/>
    <mergeCell ref="A9:A13"/>
    <mergeCell ref="I11:K11"/>
    <mergeCell ref="L11:N11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18:E18"/>
    <mergeCell ref="B31:U31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2022-11-05T19:10:06Z</dcterms:modified>
</cp:coreProperties>
</file>